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activeTab="1"/>
  </bookViews>
  <sheets>
    <sheet name="Лист3" sheetId="3" r:id="rId1"/>
    <sheet name="Лист3 (2)" sheetId="4" r:id="rId2"/>
  </sheets>
  <definedNames>
    <definedName name="_xlnm._FilterDatabase" localSheetId="0" hidden="1">Лист3!$A$3:$I$48</definedName>
    <definedName name="_xlnm._FilterDatabase" localSheetId="1" hidden="1">'Лист3 (2)'!$A$3:$I$48</definedName>
  </definedNames>
  <calcPr calcId="125725"/>
</workbook>
</file>

<file path=xl/calcChain.xml><?xml version="1.0" encoding="utf-8"?>
<calcChain xmlns="http://schemas.openxmlformats.org/spreadsheetml/2006/main">
  <c r="I48" i="4"/>
  <c r="I32"/>
  <c r="I42"/>
  <c r="I46"/>
  <c r="I27"/>
  <c r="I18"/>
  <c r="I45"/>
  <c r="I26"/>
  <c r="I41"/>
  <c r="I22"/>
  <c r="I9"/>
  <c r="I23"/>
  <c r="I17"/>
  <c r="I15"/>
  <c r="I13"/>
  <c r="I37"/>
  <c r="I29"/>
  <c r="I6"/>
  <c r="I39"/>
  <c r="I47"/>
  <c r="I7"/>
  <c r="I36"/>
  <c r="I35"/>
  <c r="I21"/>
  <c r="I24"/>
  <c r="I33"/>
  <c r="I25"/>
  <c r="I43"/>
  <c r="I20"/>
  <c r="I19"/>
  <c r="I16"/>
  <c r="I31"/>
  <c r="I34"/>
  <c r="I28"/>
  <c r="I38"/>
  <c r="I44"/>
  <c r="I12"/>
  <c r="I11"/>
  <c r="I14"/>
  <c r="I8"/>
  <c r="I10"/>
  <c r="I30"/>
  <c r="I40"/>
  <c r="I4"/>
  <c r="I5"/>
  <c r="I48" i="3"/>
  <c r="I47"/>
  <c r="I46"/>
  <c r="I45"/>
  <c r="I44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36"/>
  <c r="I37"/>
  <c r="I38"/>
  <c r="I39"/>
  <c r="I40"/>
  <c r="I41"/>
  <c r="I42"/>
  <c r="I43"/>
  <c r="I5"/>
  <c r="I6"/>
  <c r="I7"/>
  <c r="I8"/>
  <c r="I9"/>
  <c r="I35"/>
  <c r="I4"/>
</calcChain>
</file>

<file path=xl/sharedStrings.xml><?xml version="1.0" encoding="utf-8"?>
<sst xmlns="http://schemas.openxmlformats.org/spreadsheetml/2006/main" count="380" uniqueCount="66">
  <si>
    <t>ФИО</t>
  </si>
  <si>
    <t>Год</t>
  </si>
  <si>
    <t>Город</t>
  </si>
  <si>
    <t>Панченко Алексей Иванович</t>
  </si>
  <si>
    <t>Орел</t>
  </si>
  <si>
    <t>Панченко Андрей Иванович</t>
  </si>
  <si>
    <t>Колыхалов Фёдор Робертович</t>
  </si>
  <si>
    <t>Липецк</t>
  </si>
  <si>
    <t>Стрешнев Евгений Владимирович</t>
  </si>
  <si>
    <t>Алдохин Роман Олегович</t>
  </si>
  <si>
    <t>Москвичев Владимир Николаевич</t>
  </si>
  <si>
    <t>Воронеж</t>
  </si>
  <si>
    <t>Финиш</t>
  </si>
  <si>
    <t>В пути</t>
  </si>
  <si>
    <t>Интервал старта</t>
  </si>
  <si>
    <t>№п/п на старте</t>
  </si>
  <si>
    <t>№ на майке</t>
  </si>
  <si>
    <t>мтб</t>
  </si>
  <si>
    <t>Место в группе</t>
  </si>
  <si>
    <t>Абсолютное место</t>
  </si>
  <si>
    <t>Группа</t>
  </si>
  <si>
    <r>
      <t>Печерских Николай Геннадьевич</t>
    </r>
    <r>
      <rPr>
        <sz val="11.5"/>
        <color indexed="8"/>
        <rFont val="Arial"/>
        <family val="2"/>
        <charset val="204"/>
      </rPr>
      <t> </t>
    </r>
  </si>
  <si>
    <t>шоссе</t>
  </si>
  <si>
    <t>Негробова Карина Николаевна</t>
  </si>
  <si>
    <t>Васькова Мария Игоревна</t>
  </si>
  <si>
    <t>Стец Олеся Юрьевна</t>
  </si>
  <si>
    <t>Булеев Алексей Анатольевич</t>
  </si>
  <si>
    <t>Пахомов Александр Александрович</t>
  </si>
  <si>
    <t>Титаренко Владимир Сергеевич</t>
  </si>
  <si>
    <t>Колыхалов Виктор Анатольвич</t>
  </si>
  <si>
    <t>Ходарин Илья Николаевич </t>
  </si>
  <si>
    <t>1990 </t>
  </si>
  <si>
    <r>
      <t>Карнышев Алексей Константинович</t>
    </r>
    <r>
      <rPr>
        <sz val="12"/>
        <rFont val="Calibri"/>
        <family val="2"/>
        <charset val="204"/>
      </rPr>
      <t> </t>
    </r>
  </si>
  <si>
    <t>Агапов Константин Владимирович</t>
  </si>
  <si>
    <t>Иляхин Николай Геннадиевич</t>
  </si>
  <si>
    <t>Сухинин Данила Родионович</t>
  </si>
  <si>
    <t>Добрынин Александр Владимирович</t>
  </si>
  <si>
    <t>Поповичев Дмитрий Валерьевич</t>
  </si>
  <si>
    <t>Бадин Павел Васильевич</t>
  </si>
  <si>
    <t>Кретинин Иван Александрович</t>
  </si>
  <si>
    <t>Копейкин Илья Андреевич</t>
  </si>
  <si>
    <t>Бережнов Владимир</t>
  </si>
  <si>
    <t>Наимзада Мухаммад</t>
  </si>
  <si>
    <t>Вялкин Николай</t>
  </si>
  <si>
    <t>Иноков Олег</t>
  </si>
  <si>
    <t>Забродин Виктор</t>
  </si>
  <si>
    <t>Филева Галина</t>
  </si>
  <si>
    <t>Ленченков Юрий</t>
  </si>
  <si>
    <t>Куркин Юрий</t>
  </si>
  <si>
    <t>Сушков Дмитрий</t>
  </si>
  <si>
    <t>Стосенко Евгений</t>
  </si>
  <si>
    <t>Минашкин Сергей Сергеевич</t>
  </si>
  <si>
    <t>Попов Степан</t>
  </si>
  <si>
    <t>Храпова Ольга</t>
  </si>
  <si>
    <t>Раилко Максим</t>
  </si>
  <si>
    <t>Пол</t>
  </si>
  <si>
    <t>м</t>
  </si>
  <si>
    <t>ж</t>
  </si>
  <si>
    <t>Астахов Тимофей</t>
  </si>
  <si>
    <t>Кульбакин Валерий</t>
  </si>
  <si>
    <t>Место по полу</t>
  </si>
  <si>
    <t>Чеботарёв Руслан</t>
  </si>
  <si>
    <t>Черкашина Наталья</t>
  </si>
  <si>
    <t>Аникина Екатерина</t>
  </si>
  <si>
    <t>Попов Роман</t>
  </si>
  <si>
    <t xml:space="preserve"> Липецк</t>
  </si>
</sst>
</file>

<file path=xl/styles.xml><?xml version="1.0" encoding="utf-8"?>
<styleSheet xmlns="http://schemas.openxmlformats.org/spreadsheetml/2006/main">
  <numFmts count="1">
    <numFmt numFmtId="164" formatCode="[h]:mm:ss;@"/>
  </numFmts>
  <fonts count="4">
    <font>
      <sz val="10"/>
      <name val="Arial"/>
    </font>
    <font>
      <sz val="12"/>
      <name val="Calibri"/>
      <family val="2"/>
      <charset val="204"/>
    </font>
    <font>
      <sz val="11.5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3" fillId="0" borderId="1" xfId="0" applyFon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1" fontId="0" fillId="0" borderId="1" xfId="0" applyNumberFormat="1" applyBorder="1"/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L48"/>
  <sheetViews>
    <sheetView workbookViewId="0">
      <selection activeCell="I4" sqref="I4:I47"/>
    </sheetView>
  </sheetViews>
  <sheetFormatPr defaultRowHeight="12.75"/>
  <cols>
    <col min="1" max="1" width="7.140625" style="10" customWidth="1"/>
    <col min="2" max="2" width="32.5703125" customWidth="1"/>
    <col min="3" max="3" width="10" customWidth="1"/>
    <col min="4" max="4" width="10.7109375" customWidth="1"/>
    <col min="5" max="5" width="8.5703125" bestFit="1" customWidth="1"/>
    <col min="6" max="6" width="10.140625" customWidth="1"/>
    <col min="7" max="7" width="10" customWidth="1"/>
    <col min="9" max="9" width="10.42578125" customWidth="1"/>
    <col min="10" max="10" width="10" customWidth="1"/>
    <col min="11" max="12" width="12.42578125" customWidth="1"/>
  </cols>
  <sheetData>
    <row r="1" spans="1:12">
      <c r="B1" t="s">
        <v>14</v>
      </c>
      <c r="D1" s="1">
        <v>4.1666666666666664E-2</v>
      </c>
    </row>
    <row r="3" spans="1:12" s="2" customFormat="1" ht="25.5">
      <c r="A3" s="3" t="s">
        <v>16</v>
      </c>
      <c r="B3" s="3" t="s">
        <v>0</v>
      </c>
      <c r="C3" s="3" t="s">
        <v>55</v>
      </c>
      <c r="D3" s="3" t="s">
        <v>1</v>
      </c>
      <c r="E3" s="3" t="s">
        <v>2</v>
      </c>
      <c r="F3" s="3" t="s">
        <v>20</v>
      </c>
      <c r="G3" s="3" t="s">
        <v>15</v>
      </c>
      <c r="H3" s="3" t="s">
        <v>12</v>
      </c>
      <c r="I3" s="3" t="s">
        <v>13</v>
      </c>
      <c r="J3" s="3" t="s">
        <v>18</v>
      </c>
      <c r="K3" s="3" t="s">
        <v>19</v>
      </c>
      <c r="L3" s="3" t="s">
        <v>60</v>
      </c>
    </row>
    <row r="4" spans="1:12">
      <c r="A4" s="5">
        <v>1</v>
      </c>
      <c r="B4" s="4" t="s">
        <v>3</v>
      </c>
      <c r="C4" s="4" t="s">
        <v>56</v>
      </c>
      <c r="D4" s="4">
        <v>1983</v>
      </c>
      <c r="E4" s="4" t="s">
        <v>4</v>
      </c>
      <c r="F4" s="8" t="s">
        <v>22</v>
      </c>
      <c r="G4" s="5">
        <v>8</v>
      </c>
      <c r="H4" s="6">
        <v>1.3166666666666667</v>
      </c>
      <c r="I4" s="6">
        <f t="shared" ref="I4:I43" si="0">H4-(G4*$D$1-$D$1)</f>
        <v>1.0249999999999999</v>
      </c>
      <c r="J4" s="7"/>
      <c r="K4" s="7"/>
      <c r="L4" s="7"/>
    </row>
    <row r="5" spans="1:12">
      <c r="A5" s="5">
        <v>2</v>
      </c>
      <c r="B5" s="4" t="s">
        <v>5</v>
      </c>
      <c r="C5" s="4" t="s">
        <v>56</v>
      </c>
      <c r="D5" s="4">
        <v>1979</v>
      </c>
      <c r="E5" s="4" t="s">
        <v>4</v>
      </c>
      <c r="F5" s="8" t="s">
        <v>22</v>
      </c>
      <c r="G5" s="5">
        <v>9</v>
      </c>
      <c r="H5" s="6">
        <v>1.3215277777777776</v>
      </c>
      <c r="I5" s="6">
        <f t="shared" si="0"/>
        <v>0.98819444444444438</v>
      </c>
      <c r="J5" s="7"/>
      <c r="K5" s="7"/>
      <c r="L5" s="7"/>
    </row>
    <row r="6" spans="1:12">
      <c r="A6" s="5">
        <v>3</v>
      </c>
      <c r="B6" s="4" t="s">
        <v>6</v>
      </c>
      <c r="C6" s="4" t="s">
        <v>56</v>
      </c>
      <c r="D6" s="4">
        <v>1999</v>
      </c>
      <c r="E6" s="4" t="s">
        <v>7</v>
      </c>
      <c r="F6" s="8" t="s">
        <v>22</v>
      </c>
      <c r="G6" s="5">
        <v>1</v>
      </c>
      <c r="H6" s="6">
        <v>1.4993055555555557</v>
      </c>
      <c r="I6" s="6">
        <f t="shared" si="0"/>
        <v>1.4993055555555557</v>
      </c>
      <c r="J6" s="7"/>
      <c r="K6" s="7"/>
      <c r="L6" s="7"/>
    </row>
    <row r="7" spans="1:12">
      <c r="A7" s="5">
        <v>4</v>
      </c>
      <c r="B7" s="4" t="s">
        <v>8</v>
      </c>
      <c r="C7" s="4" t="s">
        <v>56</v>
      </c>
      <c r="D7" s="4">
        <v>1984</v>
      </c>
      <c r="E7" s="4" t="s">
        <v>7</v>
      </c>
      <c r="F7" s="8" t="s">
        <v>22</v>
      </c>
      <c r="G7" s="5">
        <v>2</v>
      </c>
      <c r="H7" s="6">
        <v>1.3770833333333332</v>
      </c>
      <c r="I7" s="6">
        <f t="shared" si="0"/>
        <v>1.3354166666666665</v>
      </c>
      <c r="J7" s="7"/>
      <c r="K7" s="7"/>
      <c r="L7" s="7"/>
    </row>
    <row r="8" spans="1:12">
      <c r="A8" s="5">
        <v>5</v>
      </c>
      <c r="B8" s="4" t="s">
        <v>9</v>
      </c>
      <c r="C8" s="4" t="s">
        <v>56</v>
      </c>
      <c r="D8" s="4">
        <v>1986</v>
      </c>
      <c r="E8" s="4" t="s">
        <v>7</v>
      </c>
      <c r="F8" s="8" t="s">
        <v>22</v>
      </c>
      <c r="G8" s="5">
        <v>13</v>
      </c>
      <c r="H8" s="6">
        <v>1.6520833333333333</v>
      </c>
      <c r="I8" s="6">
        <f t="shared" si="0"/>
        <v>1.1520833333333333</v>
      </c>
      <c r="J8" s="7"/>
      <c r="K8" s="7"/>
      <c r="L8" s="7"/>
    </row>
    <row r="9" spans="1:12">
      <c r="A9" s="5">
        <v>6</v>
      </c>
      <c r="B9" s="4" t="s">
        <v>10</v>
      </c>
      <c r="C9" s="4" t="s">
        <v>56</v>
      </c>
      <c r="D9" s="4">
        <v>1978</v>
      </c>
      <c r="E9" s="4" t="s">
        <v>11</v>
      </c>
      <c r="F9" s="8" t="s">
        <v>22</v>
      </c>
      <c r="G9" s="5">
        <v>7</v>
      </c>
      <c r="H9" s="6">
        <v>1.3229166666666667</v>
      </c>
      <c r="I9" s="6">
        <f t="shared" si="0"/>
        <v>1.0729166666666667</v>
      </c>
      <c r="J9" s="7"/>
      <c r="K9" s="7"/>
      <c r="L9" s="7"/>
    </row>
    <row r="10" spans="1:12" ht="14.25">
      <c r="A10" s="5">
        <v>7</v>
      </c>
      <c r="B10" s="4" t="s">
        <v>21</v>
      </c>
      <c r="C10" s="4" t="s">
        <v>56</v>
      </c>
      <c r="D10" s="4">
        <v>1986</v>
      </c>
      <c r="E10" s="4" t="s">
        <v>7</v>
      </c>
      <c r="F10" s="8" t="s">
        <v>22</v>
      </c>
      <c r="G10" s="5">
        <v>16</v>
      </c>
      <c r="H10" s="6">
        <v>1.8055555555555556</v>
      </c>
      <c r="I10" s="6">
        <f t="shared" si="0"/>
        <v>1.1805555555555556</v>
      </c>
      <c r="J10" s="7"/>
      <c r="K10" s="7"/>
      <c r="L10" s="7"/>
    </row>
    <row r="11" spans="1:12" hidden="1">
      <c r="A11" s="5">
        <v>8</v>
      </c>
      <c r="B11" s="4" t="s">
        <v>23</v>
      </c>
      <c r="C11" s="4" t="s">
        <v>57</v>
      </c>
      <c r="D11" s="4">
        <v>1993</v>
      </c>
      <c r="E11" s="4" t="s">
        <v>7</v>
      </c>
      <c r="F11" s="8" t="s">
        <v>17</v>
      </c>
      <c r="G11" s="5"/>
      <c r="H11" s="6"/>
      <c r="I11" s="6">
        <f t="shared" si="0"/>
        <v>4.1666666666666664E-2</v>
      </c>
      <c r="J11" s="7"/>
      <c r="K11" s="7"/>
      <c r="L11" s="7"/>
    </row>
    <row r="12" spans="1:12" hidden="1">
      <c r="A12" s="5">
        <v>9</v>
      </c>
      <c r="B12" s="4" t="s">
        <v>24</v>
      </c>
      <c r="C12" s="4" t="s">
        <v>57</v>
      </c>
      <c r="D12" s="4">
        <v>1988</v>
      </c>
      <c r="E12" s="4" t="s">
        <v>7</v>
      </c>
      <c r="F12" s="8" t="s">
        <v>17</v>
      </c>
      <c r="G12" s="5"/>
      <c r="H12" s="6"/>
      <c r="I12" s="6">
        <f t="shared" si="0"/>
        <v>4.1666666666666664E-2</v>
      </c>
      <c r="J12" s="7"/>
      <c r="K12" s="7"/>
      <c r="L12" s="7"/>
    </row>
    <row r="13" spans="1:12">
      <c r="A13" s="5">
        <v>10</v>
      </c>
      <c r="B13" s="4" t="s">
        <v>25</v>
      </c>
      <c r="C13" s="4" t="s">
        <v>57</v>
      </c>
      <c r="D13" s="4">
        <v>1982</v>
      </c>
      <c r="E13" s="4" t="s">
        <v>7</v>
      </c>
      <c r="F13" s="8" t="s">
        <v>17</v>
      </c>
      <c r="G13" s="5">
        <v>3</v>
      </c>
      <c r="H13" s="6">
        <v>1.7104166666666665</v>
      </c>
      <c r="I13" s="6">
        <f t="shared" si="0"/>
        <v>1.6270833333333332</v>
      </c>
      <c r="J13" s="7"/>
      <c r="K13" s="7"/>
      <c r="L13" s="7"/>
    </row>
    <row r="14" spans="1:12">
      <c r="A14" s="5">
        <v>11</v>
      </c>
      <c r="B14" s="4" t="s">
        <v>26</v>
      </c>
      <c r="C14" s="4" t="s">
        <v>56</v>
      </c>
      <c r="D14" s="4">
        <v>1984</v>
      </c>
      <c r="E14" s="4" t="s">
        <v>7</v>
      </c>
      <c r="F14" s="8" t="s">
        <v>17</v>
      </c>
      <c r="G14" s="5">
        <v>4</v>
      </c>
      <c r="H14" s="6">
        <v>1.5680555555555555</v>
      </c>
      <c r="I14" s="6">
        <f t="shared" si="0"/>
        <v>1.4430555555555555</v>
      </c>
      <c r="J14" s="7"/>
      <c r="K14" s="7"/>
      <c r="L14" s="7"/>
    </row>
    <row r="15" spans="1:12">
      <c r="A15" s="5">
        <v>12</v>
      </c>
      <c r="B15" s="4" t="s">
        <v>27</v>
      </c>
      <c r="C15" s="4" t="s">
        <v>56</v>
      </c>
      <c r="D15" s="4">
        <v>1982</v>
      </c>
      <c r="E15" s="4" t="s">
        <v>7</v>
      </c>
      <c r="F15" s="8" t="s">
        <v>17</v>
      </c>
      <c r="G15" s="5">
        <v>5</v>
      </c>
      <c r="H15" s="6">
        <v>1.4388888888888889</v>
      </c>
      <c r="I15" s="6">
        <f t="shared" si="0"/>
        <v>1.2722222222222221</v>
      </c>
      <c r="J15" s="7"/>
      <c r="K15" s="7"/>
      <c r="L15" s="7"/>
    </row>
    <row r="16" spans="1:12">
      <c r="A16" s="5">
        <v>44</v>
      </c>
      <c r="B16" s="4" t="s">
        <v>28</v>
      </c>
      <c r="C16" s="4" t="s">
        <v>56</v>
      </c>
      <c r="D16" s="4">
        <v>1982</v>
      </c>
      <c r="E16" s="4" t="s">
        <v>7</v>
      </c>
      <c r="F16" s="8" t="s">
        <v>17</v>
      </c>
      <c r="G16" s="5">
        <v>31</v>
      </c>
      <c r="H16" s="6">
        <v>2.629861111111111</v>
      </c>
      <c r="I16" s="6">
        <f t="shared" si="0"/>
        <v>1.3798611111111112</v>
      </c>
      <c r="J16" s="7"/>
      <c r="K16" s="7"/>
      <c r="L16" s="7"/>
    </row>
    <row r="17" spans="1:12">
      <c r="A17" s="5">
        <v>14</v>
      </c>
      <c r="B17" s="4" t="s">
        <v>29</v>
      </c>
      <c r="C17" s="4" t="s">
        <v>56</v>
      </c>
      <c r="D17" s="4">
        <v>1984</v>
      </c>
      <c r="E17" s="4" t="s">
        <v>7</v>
      </c>
      <c r="F17" s="8" t="s">
        <v>17</v>
      </c>
      <c r="G17" s="5">
        <v>6</v>
      </c>
      <c r="H17" s="6">
        <v>1.5666666666666667</v>
      </c>
      <c r="I17" s="6">
        <f t="shared" si="0"/>
        <v>1.3583333333333334</v>
      </c>
      <c r="J17" s="7"/>
      <c r="K17" s="7"/>
      <c r="L17" s="7"/>
    </row>
    <row r="18" spans="1:12">
      <c r="A18" s="5">
        <v>15</v>
      </c>
      <c r="B18" s="4" t="s">
        <v>30</v>
      </c>
      <c r="C18" s="4" t="s">
        <v>56</v>
      </c>
      <c r="D18" s="9" t="s">
        <v>31</v>
      </c>
      <c r="E18" s="4" t="s">
        <v>7</v>
      </c>
      <c r="F18" s="8" t="s">
        <v>17</v>
      </c>
      <c r="G18" s="5">
        <v>30</v>
      </c>
      <c r="H18" s="6">
        <v>2.4173611111111111</v>
      </c>
      <c r="I18" s="6">
        <f t="shared" si="0"/>
        <v>1.2090277777777778</v>
      </c>
      <c r="J18" s="7"/>
      <c r="K18" s="7"/>
      <c r="L18" s="7"/>
    </row>
    <row r="19" spans="1:12" ht="15.75" hidden="1">
      <c r="A19" s="5">
        <v>16</v>
      </c>
      <c r="B19" s="4" t="s">
        <v>32</v>
      </c>
      <c r="C19" s="4" t="s">
        <v>56</v>
      </c>
      <c r="D19" s="4">
        <v>1987</v>
      </c>
      <c r="E19" s="4" t="s">
        <v>7</v>
      </c>
      <c r="F19" s="8" t="s">
        <v>17</v>
      </c>
      <c r="G19" s="5"/>
      <c r="H19" s="6"/>
      <c r="I19" s="6">
        <f t="shared" si="0"/>
        <v>4.1666666666666664E-2</v>
      </c>
      <c r="J19" s="7"/>
      <c r="K19" s="7"/>
      <c r="L19" s="7"/>
    </row>
    <row r="20" spans="1:12" hidden="1">
      <c r="A20" s="5">
        <v>17</v>
      </c>
      <c r="B20" s="4" t="s">
        <v>33</v>
      </c>
      <c r="C20" s="4" t="s">
        <v>56</v>
      </c>
      <c r="D20" s="4">
        <v>1988</v>
      </c>
      <c r="E20" s="4" t="s">
        <v>7</v>
      </c>
      <c r="F20" s="8" t="s">
        <v>17</v>
      </c>
      <c r="G20" s="5"/>
      <c r="H20" s="6"/>
      <c r="I20" s="6">
        <f t="shared" si="0"/>
        <v>4.1666666666666664E-2</v>
      </c>
      <c r="J20" s="7"/>
      <c r="K20" s="7"/>
      <c r="L20" s="7"/>
    </row>
    <row r="21" spans="1:12">
      <c r="A21" s="5">
        <v>18</v>
      </c>
      <c r="B21" s="4" t="s">
        <v>34</v>
      </c>
      <c r="C21" s="4" t="s">
        <v>56</v>
      </c>
      <c r="D21" s="4">
        <v>1988</v>
      </c>
      <c r="E21" s="4" t="s">
        <v>7</v>
      </c>
      <c r="F21" s="8" t="s">
        <v>17</v>
      </c>
      <c r="G21" s="5">
        <v>14</v>
      </c>
      <c r="H21" s="6">
        <v>2.1076388888888888</v>
      </c>
      <c r="I21" s="6">
        <f t="shared" si="0"/>
        <v>1.5659722222222223</v>
      </c>
      <c r="J21" s="7"/>
      <c r="K21" s="7"/>
      <c r="L21" s="7"/>
    </row>
    <row r="22" spans="1:12">
      <c r="A22" s="5">
        <v>19</v>
      </c>
      <c r="B22" s="4" t="s">
        <v>35</v>
      </c>
      <c r="C22" s="4" t="s">
        <v>56</v>
      </c>
      <c r="D22" s="4">
        <v>1988</v>
      </c>
      <c r="E22" s="4" t="s">
        <v>11</v>
      </c>
      <c r="F22" s="8" t="s">
        <v>17</v>
      </c>
      <c r="G22" s="5">
        <v>10</v>
      </c>
      <c r="H22" s="6">
        <v>1.627777777777778</v>
      </c>
      <c r="I22" s="6">
        <f t="shared" si="0"/>
        <v>1.252777777777778</v>
      </c>
      <c r="J22" s="7"/>
      <c r="K22" s="7"/>
      <c r="L22" s="7"/>
    </row>
    <row r="23" spans="1:12">
      <c r="A23" s="5">
        <v>20</v>
      </c>
      <c r="B23" s="4" t="s">
        <v>36</v>
      </c>
      <c r="C23" s="4" t="s">
        <v>56</v>
      </c>
      <c r="D23" s="4">
        <v>1993</v>
      </c>
      <c r="E23" s="4" t="s">
        <v>11</v>
      </c>
      <c r="F23" s="8" t="s">
        <v>17</v>
      </c>
      <c r="G23" s="5">
        <v>18</v>
      </c>
      <c r="H23" s="6">
        <v>2.0847222222222221</v>
      </c>
      <c r="I23" s="6">
        <f t="shared" si="0"/>
        <v>1.3763888888888887</v>
      </c>
      <c r="J23" s="7"/>
      <c r="K23" s="7"/>
      <c r="L23" s="7"/>
    </row>
    <row r="24" spans="1:12" hidden="1">
      <c r="A24" s="5">
        <v>21</v>
      </c>
      <c r="B24" s="4" t="s">
        <v>37</v>
      </c>
      <c r="C24" s="4" t="s">
        <v>56</v>
      </c>
      <c r="D24" s="4">
        <v>1991</v>
      </c>
      <c r="E24" s="4" t="s">
        <v>7</v>
      </c>
      <c r="F24" s="8" t="s">
        <v>17</v>
      </c>
      <c r="G24" s="5"/>
      <c r="H24" s="6"/>
      <c r="I24" s="6">
        <f t="shared" si="0"/>
        <v>4.1666666666666664E-2</v>
      </c>
      <c r="J24" s="7"/>
      <c r="K24" s="7"/>
      <c r="L24" s="7"/>
    </row>
    <row r="25" spans="1:12">
      <c r="A25" s="5">
        <v>22</v>
      </c>
      <c r="B25" s="4" t="s">
        <v>38</v>
      </c>
      <c r="C25" s="4" t="s">
        <v>56</v>
      </c>
      <c r="D25" s="4">
        <v>1986</v>
      </c>
      <c r="E25" s="4" t="s">
        <v>7</v>
      </c>
      <c r="F25" s="8" t="s">
        <v>17</v>
      </c>
      <c r="G25" s="5">
        <v>34</v>
      </c>
      <c r="H25" s="6">
        <v>2.5965277777777778</v>
      </c>
      <c r="I25" s="6">
        <f t="shared" si="0"/>
        <v>1.221527777777778</v>
      </c>
      <c r="J25" s="7"/>
      <c r="K25" s="7"/>
      <c r="L25" s="7"/>
    </row>
    <row r="26" spans="1:12">
      <c r="A26" s="5">
        <v>23</v>
      </c>
      <c r="B26" s="4" t="s">
        <v>39</v>
      </c>
      <c r="C26" s="4" t="s">
        <v>56</v>
      </c>
      <c r="D26" s="4">
        <v>1985</v>
      </c>
      <c r="E26" s="4" t="s">
        <v>11</v>
      </c>
      <c r="F26" s="8" t="s">
        <v>17</v>
      </c>
      <c r="G26" s="5">
        <v>23</v>
      </c>
      <c r="H26" s="6">
        <v>2.3208333333333333</v>
      </c>
      <c r="I26" s="6">
        <f t="shared" si="0"/>
        <v>1.4041666666666668</v>
      </c>
      <c r="J26" s="7"/>
      <c r="K26" s="7"/>
      <c r="L26" s="7"/>
    </row>
    <row r="27" spans="1:12">
      <c r="A27" s="5">
        <v>24</v>
      </c>
      <c r="B27" s="4" t="s">
        <v>40</v>
      </c>
      <c r="C27" s="4" t="s">
        <v>56</v>
      </c>
      <c r="D27" s="9">
        <v>1991</v>
      </c>
      <c r="E27" s="8" t="s">
        <v>7</v>
      </c>
      <c r="F27" s="8" t="s">
        <v>17</v>
      </c>
      <c r="G27" s="5">
        <v>26</v>
      </c>
      <c r="H27" s="6">
        <v>2.4590277777777776</v>
      </c>
      <c r="I27" s="6">
        <f t="shared" si="0"/>
        <v>1.4173611111111111</v>
      </c>
      <c r="J27" s="7"/>
      <c r="K27" s="7"/>
      <c r="L27" s="7"/>
    </row>
    <row r="28" spans="1:12">
      <c r="A28" s="5">
        <v>25</v>
      </c>
      <c r="B28" s="4" t="s">
        <v>41</v>
      </c>
      <c r="C28" s="4" t="s">
        <v>56</v>
      </c>
      <c r="D28" s="9">
        <v>1967</v>
      </c>
      <c r="E28" s="4" t="s">
        <v>11</v>
      </c>
      <c r="F28" s="4" t="s">
        <v>22</v>
      </c>
      <c r="G28" s="5">
        <v>11</v>
      </c>
      <c r="H28" s="6">
        <v>1.4875</v>
      </c>
      <c r="I28" s="6">
        <f t="shared" si="0"/>
        <v>1.0708333333333333</v>
      </c>
      <c r="J28" s="7"/>
      <c r="K28" s="7"/>
      <c r="L28" s="7"/>
    </row>
    <row r="29" spans="1:12">
      <c r="A29" s="5">
        <v>26</v>
      </c>
      <c r="B29" s="4" t="s">
        <v>42</v>
      </c>
      <c r="C29" s="4" t="s">
        <v>56</v>
      </c>
      <c r="D29" s="9">
        <v>1993</v>
      </c>
      <c r="E29" s="4" t="s">
        <v>7</v>
      </c>
      <c r="F29" s="4" t="s">
        <v>17</v>
      </c>
      <c r="G29" s="5">
        <v>22</v>
      </c>
      <c r="H29" s="6">
        <v>2.65</v>
      </c>
      <c r="I29" s="6">
        <f t="shared" si="0"/>
        <v>1.7749999999999999</v>
      </c>
      <c r="J29" s="7"/>
      <c r="K29" s="7"/>
      <c r="L29" s="7"/>
    </row>
    <row r="30" spans="1:12">
      <c r="A30" s="5">
        <v>27</v>
      </c>
      <c r="B30" s="4" t="s">
        <v>43</v>
      </c>
      <c r="C30" s="4" t="s">
        <v>56</v>
      </c>
      <c r="D30" s="9">
        <v>1981</v>
      </c>
      <c r="E30" s="4" t="s">
        <v>7</v>
      </c>
      <c r="F30" s="4" t="s">
        <v>17</v>
      </c>
      <c r="G30" s="5">
        <v>20</v>
      </c>
      <c r="H30" s="6">
        <v>2.2854166666666669</v>
      </c>
      <c r="I30" s="6">
        <f t="shared" si="0"/>
        <v>1.4937500000000004</v>
      </c>
      <c r="J30" s="7"/>
      <c r="K30" s="7"/>
      <c r="L30" s="7"/>
    </row>
    <row r="31" spans="1:12">
      <c r="A31" s="5">
        <v>28</v>
      </c>
      <c r="B31" s="4" t="s">
        <v>44</v>
      </c>
      <c r="C31" s="4" t="s">
        <v>56</v>
      </c>
      <c r="D31" s="9">
        <v>1986</v>
      </c>
      <c r="E31" s="4" t="s">
        <v>11</v>
      </c>
      <c r="F31" s="4" t="s">
        <v>22</v>
      </c>
      <c r="G31" s="5">
        <v>29</v>
      </c>
      <c r="H31" s="6">
        <v>2.2347222222222221</v>
      </c>
      <c r="I31" s="6">
        <f t="shared" si="0"/>
        <v>1.0680555555555555</v>
      </c>
      <c r="J31" s="7"/>
      <c r="K31" s="7"/>
      <c r="L31" s="7"/>
    </row>
    <row r="32" spans="1:12">
      <c r="A32" s="5">
        <v>29</v>
      </c>
      <c r="B32" s="4" t="s">
        <v>45</v>
      </c>
      <c r="C32" s="4" t="s">
        <v>56</v>
      </c>
      <c r="D32" s="9">
        <v>1945</v>
      </c>
      <c r="E32" s="4" t="s">
        <v>11</v>
      </c>
      <c r="F32" s="4" t="s">
        <v>22</v>
      </c>
      <c r="G32" s="5">
        <v>28</v>
      </c>
      <c r="H32" s="6">
        <v>2.411111111111111</v>
      </c>
      <c r="I32" s="6">
        <f t="shared" si="0"/>
        <v>1.2861111111111112</v>
      </c>
      <c r="J32" s="7"/>
      <c r="K32" s="7"/>
      <c r="L32" s="7"/>
    </row>
    <row r="33" spans="1:12">
      <c r="A33" s="5">
        <v>30</v>
      </c>
      <c r="B33" s="4" t="s">
        <v>46</v>
      </c>
      <c r="C33" s="4" t="s">
        <v>57</v>
      </c>
      <c r="D33" s="9">
        <v>1995</v>
      </c>
      <c r="E33" s="4" t="s">
        <v>11</v>
      </c>
      <c r="F33" s="4" t="s">
        <v>22</v>
      </c>
      <c r="G33" s="5">
        <v>12</v>
      </c>
      <c r="H33" s="6">
        <v>1.8770833333333332</v>
      </c>
      <c r="I33" s="6">
        <f t="shared" si="0"/>
        <v>1.41875</v>
      </c>
      <c r="J33" s="7"/>
      <c r="K33" s="7"/>
      <c r="L33" s="7"/>
    </row>
    <row r="34" spans="1:12">
      <c r="A34" s="5">
        <v>31</v>
      </c>
      <c r="B34" s="4" t="s">
        <v>47</v>
      </c>
      <c r="C34" s="4" t="s">
        <v>56</v>
      </c>
      <c r="D34" s="9">
        <v>1982</v>
      </c>
      <c r="E34" s="4" t="s">
        <v>11</v>
      </c>
      <c r="F34" s="4" t="s">
        <v>22</v>
      </c>
      <c r="G34" s="5">
        <v>19</v>
      </c>
      <c r="H34" s="6">
        <v>1.9201388888888891</v>
      </c>
      <c r="I34" s="6">
        <f t="shared" si="0"/>
        <v>1.1701388888888891</v>
      </c>
      <c r="J34" s="7"/>
      <c r="K34" s="7"/>
      <c r="L34" s="7"/>
    </row>
    <row r="35" spans="1:12">
      <c r="A35" s="5">
        <v>32</v>
      </c>
      <c r="B35" s="4" t="s">
        <v>48</v>
      </c>
      <c r="C35" s="4" t="s">
        <v>56</v>
      </c>
      <c r="D35" s="9">
        <v>1979</v>
      </c>
      <c r="E35" s="4" t="s">
        <v>11</v>
      </c>
      <c r="F35" s="4" t="s">
        <v>22</v>
      </c>
      <c r="G35" s="5">
        <v>32</v>
      </c>
      <c r="H35" s="6">
        <v>2.4923611111111112</v>
      </c>
      <c r="I35" s="6">
        <f t="shared" si="0"/>
        <v>1.2006944444444447</v>
      </c>
      <c r="J35" s="7"/>
      <c r="K35" s="7"/>
      <c r="L35" s="7"/>
    </row>
    <row r="36" spans="1:12">
      <c r="A36" s="5">
        <v>33</v>
      </c>
      <c r="B36" s="4" t="s">
        <v>49</v>
      </c>
      <c r="C36" s="4" t="s">
        <v>56</v>
      </c>
      <c r="D36" s="9">
        <v>1983</v>
      </c>
      <c r="E36" s="4" t="s">
        <v>11</v>
      </c>
      <c r="F36" s="4" t="s">
        <v>22</v>
      </c>
      <c r="G36" s="5">
        <v>27</v>
      </c>
      <c r="H36" s="6">
        <v>2.2937499999999997</v>
      </c>
      <c r="I36" s="6">
        <f t="shared" si="0"/>
        <v>1.2104166666666665</v>
      </c>
      <c r="J36" s="7"/>
      <c r="K36" s="7"/>
      <c r="L36" s="7"/>
    </row>
    <row r="37" spans="1:12">
      <c r="A37" s="5">
        <v>34</v>
      </c>
      <c r="B37" s="4" t="s">
        <v>50</v>
      </c>
      <c r="C37" s="4" t="s">
        <v>56</v>
      </c>
      <c r="D37" s="9">
        <v>1969</v>
      </c>
      <c r="E37" s="4" t="s">
        <v>11</v>
      </c>
      <c r="F37" s="4" t="s">
        <v>22</v>
      </c>
      <c r="G37" s="5">
        <v>35</v>
      </c>
      <c r="H37" s="6">
        <v>2.6638888888888888</v>
      </c>
      <c r="I37" s="6">
        <f t="shared" si="0"/>
        <v>1.2472222222222222</v>
      </c>
      <c r="J37" s="7"/>
      <c r="K37" s="7"/>
      <c r="L37" s="7"/>
    </row>
    <row r="38" spans="1:12">
      <c r="A38" s="5">
        <v>35</v>
      </c>
      <c r="B38" s="4" t="s">
        <v>51</v>
      </c>
      <c r="C38" s="4" t="s">
        <v>56</v>
      </c>
      <c r="D38" s="9">
        <v>1986</v>
      </c>
      <c r="E38" s="4" t="s">
        <v>11</v>
      </c>
      <c r="F38" s="4" t="s">
        <v>22</v>
      </c>
      <c r="G38" s="5">
        <v>21</v>
      </c>
      <c r="H38" s="6">
        <v>1.9826388888888891</v>
      </c>
      <c r="I38" s="6">
        <f t="shared" si="0"/>
        <v>1.1493055555555558</v>
      </c>
      <c r="J38" s="7"/>
      <c r="K38" s="7"/>
      <c r="L38" s="7"/>
    </row>
    <row r="39" spans="1:12">
      <c r="A39" s="5">
        <v>36</v>
      </c>
      <c r="B39" s="4" t="s">
        <v>52</v>
      </c>
      <c r="C39" s="4" t="s">
        <v>56</v>
      </c>
      <c r="D39" s="9">
        <v>1996</v>
      </c>
      <c r="E39" s="4" t="s">
        <v>7</v>
      </c>
      <c r="F39" s="4" t="s">
        <v>22</v>
      </c>
      <c r="G39" s="5">
        <v>15</v>
      </c>
      <c r="H39" s="6">
        <v>1.8055555555555556</v>
      </c>
      <c r="I39" s="6">
        <f t="shared" si="0"/>
        <v>1.2222222222222223</v>
      </c>
      <c r="J39" s="7"/>
      <c r="K39" s="7"/>
      <c r="L39" s="7"/>
    </row>
    <row r="40" spans="1:12">
      <c r="A40" s="5">
        <v>37</v>
      </c>
      <c r="B40" s="4" t="s">
        <v>53</v>
      </c>
      <c r="C40" s="4" t="s">
        <v>57</v>
      </c>
      <c r="D40" s="9">
        <v>1985</v>
      </c>
      <c r="E40" s="4" t="s">
        <v>7</v>
      </c>
      <c r="F40" s="4" t="s">
        <v>17</v>
      </c>
      <c r="G40" s="5">
        <v>17</v>
      </c>
      <c r="H40" s="6">
        <v>2.1666666666666665</v>
      </c>
      <c r="I40" s="6">
        <f t="shared" si="0"/>
        <v>1.5</v>
      </c>
      <c r="J40" s="7"/>
      <c r="K40" s="7"/>
      <c r="L40" s="7"/>
    </row>
    <row r="41" spans="1:12">
      <c r="A41" s="5">
        <v>38</v>
      </c>
      <c r="B41" s="4" t="s">
        <v>54</v>
      </c>
      <c r="C41" s="4" t="s">
        <v>56</v>
      </c>
      <c r="D41" s="9">
        <v>1990</v>
      </c>
      <c r="E41" s="4" t="s">
        <v>7</v>
      </c>
      <c r="F41" s="4" t="s">
        <v>22</v>
      </c>
      <c r="G41" s="5">
        <v>37</v>
      </c>
      <c r="H41" s="6">
        <v>2.7631944444444443</v>
      </c>
      <c r="I41" s="6">
        <f t="shared" si="0"/>
        <v>1.2631944444444445</v>
      </c>
      <c r="J41" s="7"/>
      <c r="K41" s="7"/>
      <c r="L41" s="7"/>
    </row>
    <row r="42" spans="1:12">
      <c r="A42" s="5">
        <v>39</v>
      </c>
      <c r="B42" s="4" t="s">
        <v>58</v>
      </c>
      <c r="C42" s="4" t="s">
        <v>56</v>
      </c>
      <c r="D42" s="9">
        <v>1976</v>
      </c>
      <c r="E42" s="4" t="s">
        <v>7</v>
      </c>
      <c r="F42" s="4" t="s">
        <v>17</v>
      </c>
      <c r="G42" s="5">
        <v>25</v>
      </c>
      <c r="H42" s="6">
        <v>2.6388888888888888</v>
      </c>
      <c r="I42" s="6">
        <f t="shared" si="0"/>
        <v>1.6388888888888888</v>
      </c>
      <c r="J42" s="7"/>
      <c r="K42" s="7"/>
      <c r="L42" s="7"/>
    </row>
    <row r="43" spans="1:12">
      <c r="A43" s="5">
        <v>40</v>
      </c>
      <c r="B43" s="4" t="s">
        <v>59</v>
      </c>
      <c r="C43" s="4" t="s">
        <v>56</v>
      </c>
      <c r="D43" s="4">
        <v>1971</v>
      </c>
      <c r="E43" s="4" t="s">
        <v>7</v>
      </c>
      <c r="F43" s="4" t="s">
        <v>22</v>
      </c>
      <c r="G43" s="5">
        <v>38</v>
      </c>
      <c r="H43" s="6">
        <v>2.7604166666666665</v>
      </c>
      <c r="I43" s="6">
        <f t="shared" si="0"/>
        <v>1.21875</v>
      </c>
      <c r="J43" s="4"/>
      <c r="K43" s="4"/>
      <c r="L43" s="4"/>
    </row>
    <row r="44" spans="1:12">
      <c r="A44" s="5">
        <v>41</v>
      </c>
      <c r="B44" s="4" t="s">
        <v>61</v>
      </c>
      <c r="C44" s="4" t="s">
        <v>56</v>
      </c>
      <c r="D44" s="4">
        <v>1980</v>
      </c>
      <c r="E44" s="4" t="s">
        <v>7</v>
      </c>
      <c r="F44" s="4" t="s">
        <v>17</v>
      </c>
      <c r="G44" s="5">
        <v>33</v>
      </c>
      <c r="H44" s="6">
        <v>2.6041666666666665</v>
      </c>
      <c r="I44" s="6">
        <f t="shared" ref="I44:I48" si="1">H44-(G44*$D$1-$D$1)</f>
        <v>1.2708333333333333</v>
      </c>
      <c r="J44" s="4"/>
      <c r="K44" s="4"/>
      <c r="L44" s="4"/>
    </row>
    <row r="45" spans="1:12">
      <c r="A45" s="5">
        <v>42</v>
      </c>
      <c r="B45" s="4" t="s">
        <v>62</v>
      </c>
      <c r="C45" s="4" t="s">
        <v>57</v>
      </c>
      <c r="D45" s="4">
        <v>1984</v>
      </c>
      <c r="E45" s="4" t="s">
        <v>7</v>
      </c>
      <c r="F45" s="4" t="s">
        <v>17</v>
      </c>
      <c r="G45" s="5">
        <v>24</v>
      </c>
      <c r="H45" s="6">
        <v>2.6812499999999999</v>
      </c>
      <c r="I45" s="6">
        <f t="shared" si="1"/>
        <v>1.7229166666666664</v>
      </c>
      <c r="J45" s="4"/>
      <c r="K45" s="4"/>
      <c r="L45" s="4"/>
    </row>
    <row r="46" spans="1:12">
      <c r="A46" s="5">
        <v>43</v>
      </c>
      <c r="B46" s="4" t="s">
        <v>63</v>
      </c>
      <c r="C46" s="4" t="s">
        <v>57</v>
      </c>
      <c r="D46" s="4">
        <v>1978</v>
      </c>
      <c r="E46" s="4" t="s">
        <v>7</v>
      </c>
      <c r="F46" s="4" t="s">
        <v>17</v>
      </c>
      <c r="G46" s="5">
        <v>39</v>
      </c>
      <c r="H46" s="6"/>
      <c r="I46" s="6">
        <f t="shared" si="1"/>
        <v>-1.5833333333333333</v>
      </c>
      <c r="J46" s="4"/>
      <c r="K46" s="4"/>
      <c r="L46" s="4"/>
    </row>
    <row r="47" spans="1:12">
      <c r="A47" s="5">
        <v>45</v>
      </c>
      <c r="B47" s="4" t="s">
        <v>64</v>
      </c>
      <c r="C47" s="4" t="s">
        <v>56</v>
      </c>
      <c r="D47" s="4">
        <v>1985</v>
      </c>
      <c r="E47" s="4" t="s">
        <v>7</v>
      </c>
      <c r="F47" s="4" t="s">
        <v>17</v>
      </c>
      <c r="G47" s="5">
        <v>36</v>
      </c>
      <c r="H47" s="6">
        <v>2.8236111111111111</v>
      </c>
      <c r="I47" s="6">
        <f t="shared" si="1"/>
        <v>1.3652777777777778</v>
      </c>
      <c r="J47" s="4"/>
      <c r="K47" s="4"/>
      <c r="L47" s="4"/>
    </row>
    <row r="48" spans="1:12" hidden="1">
      <c r="A48" s="5"/>
      <c r="B48" s="4"/>
      <c r="C48" s="4"/>
      <c r="D48" s="4"/>
      <c r="E48" s="4"/>
      <c r="F48" s="4"/>
      <c r="G48" s="5"/>
      <c r="H48" s="6"/>
      <c r="I48" s="6">
        <f t="shared" si="1"/>
        <v>4.1666666666666664E-2</v>
      </c>
      <c r="J48" s="4"/>
      <c r="K48" s="4"/>
      <c r="L48" s="4"/>
    </row>
  </sheetData>
  <autoFilter ref="A3:I48">
    <filterColumn colId="2"/>
    <filterColumn colId="6">
      <customFilters>
        <customFilter operator="notEqual" val=" "/>
      </customFilters>
    </filterColumn>
  </autoFilter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300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L48"/>
  <sheetViews>
    <sheetView tabSelected="1" topLeftCell="A16" zoomScaleNormal="100" workbookViewId="0">
      <selection activeCell="A37" sqref="A37:XFD37"/>
    </sheetView>
  </sheetViews>
  <sheetFormatPr defaultRowHeight="12.75"/>
  <cols>
    <col min="1" max="1" width="7.140625" style="10" customWidth="1"/>
    <col min="2" max="2" width="32.5703125" customWidth="1"/>
    <col min="3" max="3" width="10" customWidth="1"/>
    <col min="4" max="4" width="10.7109375" customWidth="1"/>
    <col min="5" max="5" width="8.5703125" bestFit="1" customWidth="1"/>
    <col min="6" max="6" width="10.140625" customWidth="1"/>
    <col min="7" max="7" width="10" customWidth="1"/>
    <col min="9" max="9" width="10.42578125" customWidth="1"/>
    <col min="10" max="10" width="10" customWidth="1"/>
    <col min="11" max="12" width="12.42578125" customWidth="1"/>
  </cols>
  <sheetData>
    <row r="1" spans="1:12">
      <c r="B1" t="s">
        <v>14</v>
      </c>
      <c r="D1" s="1">
        <v>4.1666666666666664E-2</v>
      </c>
    </row>
    <row r="3" spans="1:12" s="2" customFormat="1" ht="25.5">
      <c r="A3" s="3" t="s">
        <v>16</v>
      </c>
      <c r="B3" s="3" t="s">
        <v>0</v>
      </c>
      <c r="C3" s="3" t="s">
        <v>55</v>
      </c>
      <c r="D3" s="3" t="s">
        <v>1</v>
      </c>
      <c r="E3" s="3" t="s">
        <v>2</v>
      </c>
      <c r="F3" s="3" t="s">
        <v>20</v>
      </c>
      <c r="G3" s="3" t="s">
        <v>15</v>
      </c>
      <c r="H3" s="3" t="s">
        <v>12</v>
      </c>
      <c r="I3" s="3" t="s">
        <v>13</v>
      </c>
      <c r="J3" s="3" t="s">
        <v>18</v>
      </c>
      <c r="K3" s="3" t="s">
        <v>19</v>
      </c>
      <c r="L3" s="3" t="s">
        <v>60</v>
      </c>
    </row>
    <row r="4" spans="1:12">
      <c r="A4" s="5">
        <v>2</v>
      </c>
      <c r="B4" s="4" t="s">
        <v>5</v>
      </c>
      <c r="C4" s="4" t="s">
        <v>56</v>
      </c>
      <c r="D4" s="4">
        <v>1979</v>
      </c>
      <c r="E4" s="4" t="s">
        <v>4</v>
      </c>
      <c r="F4" s="8" t="s">
        <v>22</v>
      </c>
      <c r="G4" s="5">
        <v>9</v>
      </c>
      <c r="H4" s="6">
        <v>1.3215277777777776</v>
      </c>
      <c r="I4" s="6">
        <f t="shared" ref="I4:I47" si="0">H4-(G4*$D$1-$D$1)</f>
        <v>0.98819444444444438</v>
      </c>
      <c r="J4" s="11">
        <v>1</v>
      </c>
      <c r="K4" s="11">
        <v>1</v>
      </c>
      <c r="L4" s="7"/>
    </row>
    <row r="5" spans="1:12">
      <c r="A5" s="5">
        <v>1</v>
      </c>
      <c r="B5" s="4" t="s">
        <v>3</v>
      </c>
      <c r="C5" s="4" t="s">
        <v>56</v>
      </c>
      <c r="D5" s="4">
        <v>1983</v>
      </c>
      <c r="E5" s="4" t="s">
        <v>4</v>
      </c>
      <c r="F5" s="8" t="s">
        <v>22</v>
      </c>
      <c r="G5" s="5">
        <v>8</v>
      </c>
      <c r="H5" s="6">
        <v>1.3166666666666667</v>
      </c>
      <c r="I5" s="6">
        <f t="shared" si="0"/>
        <v>1.0249999999999999</v>
      </c>
      <c r="J5" s="11">
        <v>2</v>
      </c>
      <c r="K5" s="11">
        <v>2</v>
      </c>
      <c r="L5" s="7"/>
    </row>
    <row r="6" spans="1:12">
      <c r="A6" s="5">
        <v>28</v>
      </c>
      <c r="B6" s="4" t="s">
        <v>44</v>
      </c>
      <c r="C6" s="4" t="s">
        <v>56</v>
      </c>
      <c r="D6" s="9">
        <v>1986</v>
      </c>
      <c r="E6" s="4" t="s">
        <v>11</v>
      </c>
      <c r="F6" s="4" t="s">
        <v>22</v>
      </c>
      <c r="G6" s="5">
        <v>29</v>
      </c>
      <c r="H6" s="6">
        <v>2.2347222222222221</v>
      </c>
      <c r="I6" s="6">
        <f t="shared" si="0"/>
        <v>1.0680555555555555</v>
      </c>
      <c r="J6" s="11">
        <v>3</v>
      </c>
      <c r="K6" s="11">
        <v>3</v>
      </c>
      <c r="L6" s="7"/>
    </row>
    <row r="7" spans="1:12">
      <c r="A7" s="5">
        <v>25</v>
      </c>
      <c r="B7" s="4" t="s">
        <v>41</v>
      </c>
      <c r="C7" s="4" t="s">
        <v>56</v>
      </c>
      <c r="D7" s="9">
        <v>1967</v>
      </c>
      <c r="E7" s="4" t="s">
        <v>11</v>
      </c>
      <c r="F7" s="4" t="s">
        <v>22</v>
      </c>
      <c r="G7" s="5">
        <v>11</v>
      </c>
      <c r="H7" s="6">
        <v>1.4875</v>
      </c>
      <c r="I7" s="6">
        <f t="shared" si="0"/>
        <v>1.0708333333333333</v>
      </c>
      <c r="J7" s="11">
        <v>4</v>
      </c>
      <c r="K7" s="11">
        <v>4</v>
      </c>
      <c r="L7" s="7"/>
    </row>
    <row r="8" spans="1:12">
      <c r="A8" s="5">
        <v>6</v>
      </c>
      <c r="B8" s="4" t="s">
        <v>10</v>
      </c>
      <c r="C8" s="4" t="s">
        <v>56</v>
      </c>
      <c r="D8" s="4">
        <v>1978</v>
      </c>
      <c r="E8" s="4" t="s">
        <v>11</v>
      </c>
      <c r="F8" s="8" t="s">
        <v>22</v>
      </c>
      <c r="G8" s="5">
        <v>7</v>
      </c>
      <c r="H8" s="6">
        <v>1.3229166666666667</v>
      </c>
      <c r="I8" s="6">
        <f t="shared" si="0"/>
        <v>1.0729166666666667</v>
      </c>
      <c r="J8" s="11">
        <v>5</v>
      </c>
      <c r="K8" s="11">
        <v>5</v>
      </c>
      <c r="L8" s="7"/>
    </row>
    <row r="9" spans="1:12">
      <c r="A9" s="5">
        <v>35</v>
      </c>
      <c r="B9" s="4" t="s">
        <v>51</v>
      </c>
      <c r="C9" s="4" t="s">
        <v>56</v>
      </c>
      <c r="D9" s="9">
        <v>1986</v>
      </c>
      <c r="E9" s="4" t="s">
        <v>11</v>
      </c>
      <c r="F9" s="8" t="s">
        <v>17</v>
      </c>
      <c r="G9" s="5">
        <v>21</v>
      </c>
      <c r="H9" s="6">
        <v>1.9826388888888891</v>
      </c>
      <c r="I9" s="6">
        <f t="shared" si="0"/>
        <v>1.1493055555555558</v>
      </c>
      <c r="J9" s="11">
        <v>1</v>
      </c>
      <c r="K9" s="11">
        <v>6</v>
      </c>
      <c r="L9" s="7"/>
    </row>
    <row r="10" spans="1:12">
      <c r="A10" s="5">
        <v>5</v>
      </c>
      <c r="B10" s="4" t="s">
        <v>9</v>
      </c>
      <c r="C10" s="4" t="s">
        <v>56</v>
      </c>
      <c r="D10" s="4">
        <v>1986</v>
      </c>
      <c r="E10" s="4" t="s">
        <v>7</v>
      </c>
      <c r="F10" s="8" t="s">
        <v>22</v>
      </c>
      <c r="G10" s="5">
        <v>13</v>
      </c>
      <c r="H10" s="6">
        <v>1.6520833333333333</v>
      </c>
      <c r="I10" s="6">
        <f t="shared" si="0"/>
        <v>1.1520833333333333</v>
      </c>
      <c r="J10" s="11">
        <v>7</v>
      </c>
      <c r="K10" s="11">
        <v>7</v>
      </c>
      <c r="L10" s="7"/>
    </row>
    <row r="11" spans="1:12" hidden="1">
      <c r="A11" s="5">
        <v>8</v>
      </c>
      <c r="B11" s="4" t="s">
        <v>23</v>
      </c>
      <c r="C11" s="4" t="s">
        <v>57</v>
      </c>
      <c r="D11" s="4">
        <v>1993</v>
      </c>
      <c r="E11" s="4" t="s">
        <v>7</v>
      </c>
      <c r="F11" s="8" t="s">
        <v>17</v>
      </c>
      <c r="G11" s="5"/>
      <c r="H11" s="6"/>
      <c r="I11" s="6">
        <f t="shared" si="0"/>
        <v>4.1666666666666664E-2</v>
      </c>
      <c r="J11" s="7"/>
      <c r="K11" s="7"/>
      <c r="L11" s="7"/>
    </row>
    <row r="12" spans="1:12" hidden="1">
      <c r="A12" s="5">
        <v>9</v>
      </c>
      <c r="B12" s="4" t="s">
        <v>24</v>
      </c>
      <c r="C12" s="4" t="s">
        <v>57</v>
      </c>
      <c r="D12" s="4">
        <v>1988</v>
      </c>
      <c r="E12" s="4" t="s">
        <v>7</v>
      </c>
      <c r="F12" s="8" t="s">
        <v>17</v>
      </c>
      <c r="G12" s="5"/>
      <c r="H12" s="6"/>
      <c r="I12" s="6">
        <f t="shared" si="0"/>
        <v>4.1666666666666664E-2</v>
      </c>
      <c r="J12" s="7"/>
      <c r="K12" s="7"/>
      <c r="L12" s="7"/>
    </row>
    <row r="13" spans="1:12">
      <c r="A13" s="5">
        <v>31</v>
      </c>
      <c r="B13" s="4" t="s">
        <v>47</v>
      </c>
      <c r="C13" s="4" t="s">
        <v>56</v>
      </c>
      <c r="D13" s="9">
        <v>1982</v>
      </c>
      <c r="E13" s="8" t="s">
        <v>65</v>
      </c>
      <c r="F13" s="4" t="s">
        <v>22</v>
      </c>
      <c r="G13" s="5">
        <v>19</v>
      </c>
      <c r="H13" s="6">
        <v>1.9201388888888891</v>
      </c>
      <c r="I13" s="6">
        <f t="shared" si="0"/>
        <v>1.1701388888888891</v>
      </c>
      <c r="J13" s="11">
        <v>8</v>
      </c>
      <c r="K13" s="11">
        <v>8</v>
      </c>
      <c r="L13" s="7"/>
    </row>
    <row r="14" spans="1:12" ht="14.25">
      <c r="A14" s="5">
        <v>7</v>
      </c>
      <c r="B14" s="4" t="s">
        <v>21</v>
      </c>
      <c r="C14" s="4" t="s">
        <v>56</v>
      </c>
      <c r="D14" s="4">
        <v>1986</v>
      </c>
      <c r="E14" s="4" t="s">
        <v>7</v>
      </c>
      <c r="F14" s="8" t="s">
        <v>22</v>
      </c>
      <c r="G14" s="5">
        <v>16</v>
      </c>
      <c r="H14" s="6">
        <v>1.8055555555555556</v>
      </c>
      <c r="I14" s="6">
        <f t="shared" si="0"/>
        <v>1.1805555555555556</v>
      </c>
      <c r="J14" s="11">
        <v>9</v>
      </c>
      <c r="K14" s="11">
        <v>9</v>
      </c>
      <c r="L14" s="7"/>
    </row>
    <row r="15" spans="1:12">
      <c r="A15" s="5">
        <v>32</v>
      </c>
      <c r="B15" s="4" t="s">
        <v>48</v>
      </c>
      <c r="C15" s="4" t="s">
        <v>56</v>
      </c>
      <c r="D15" s="9">
        <v>1979</v>
      </c>
      <c r="E15" s="4" t="s">
        <v>11</v>
      </c>
      <c r="F15" s="4" t="s">
        <v>22</v>
      </c>
      <c r="G15" s="5">
        <v>32</v>
      </c>
      <c r="H15" s="6">
        <v>2.4923611111111112</v>
      </c>
      <c r="I15" s="6">
        <f t="shared" si="0"/>
        <v>1.2006944444444447</v>
      </c>
      <c r="J15" s="11">
        <v>10</v>
      </c>
      <c r="K15" s="11">
        <v>10</v>
      </c>
      <c r="L15" s="7"/>
    </row>
    <row r="16" spans="1:12">
      <c r="A16" s="5">
        <v>15</v>
      </c>
      <c r="B16" s="4" t="s">
        <v>30</v>
      </c>
      <c r="C16" s="4" t="s">
        <v>56</v>
      </c>
      <c r="D16" s="12" t="s">
        <v>31</v>
      </c>
      <c r="E16" s="4" t="s">
        <v>7</v>
      </c>
      <c r="F16" s="8" t="s">
        <v>17</v>
      </c>
      <c r="G16" s="5">
        <v>30</v>
      </c>
      <c r="H16" s="6">
        <v>2.4173611111111111</v>
      </c>
      <c r="I16" s="6">
        <f t="shared" si="0"/>
        <v>1.2090277777777778</v>
      </c>
      <c r="J16" s="11">
        <v>2</v>
      </c>
      <c r="K16" s="11">
        <v>11</v>
      </c>
      <c r="L16" s="7"/>
    </row>
    <row r="17" spans="1:12">
      <c r="A17" s="5">
        <v>33</v>
      </c>
      <c r="B17" s="4" t="s">
        <v>49</v>
      </c>
      <c r="C17" s="4" t="s">
        <v>56</v>
      </c>
      <c r="D17" s="9">
        <v>1983</v>
      </c>
      <c r="E17" s="4" t="s">
        <v>11</v>
      </c>
      <c r="F17" s="4" t="s">
        <v>22</v>
      </c>
      <c r="G17" s="5">
        <v>27</v>
      </c>
      <c r="H17" s="6">
        <v>2.2937499999999997</v>
      </c>
      <c r="I17" s="6">
        <f t="shared" si="0"/>
        <v>1.2104166666666665</v>
      </c>
      <c r="J17" s="11">
        <v>11</v>
      </c>
      <c r="K17" s="11">
        <v>12</v>
      </c>
      <c r="L17" s="7"/>
    </row>
    <row r="18" spans="1:12">
      <c r="A18" s="5">
        <v>40</v>
      </c>
      <c r="B18" s="4" t="s">
        <v>59</v>
      </c>
      <c r="C18" s="4" t="s">
        <v>56</v>
      </c>
      <c r="D18" s="4">
        <v>1971</v>
      </c>
      <c r="E18" s="4" t="s">
        <v>7</v>
      </c>
      <c r="F18" s="4" t="s">
        <v>22</v>
      </c>
      <c r="G18" s="5">
        <v>38</v>
      </c>
      <c r="H18" s="6">
        <v>2.7604166666666665</v>
      </c>
      <c r="I18" s="6">
        <f t="shared" si="0"/>
        <v>1.21875</v>
      </c>
      <c r="J18" s="11">
        <v>12</v>
      </c>
      <c r="K18" s="11">
        <v>13</v>
      </c>
      <c r="L18" s="4"/>
    </row>
    <row r="19" spans="1:12" ht="15.75" hidden="1">
      <c r="A19" s="5">
        <v>16</v>
      </c>
      <c r="B19" s="4" t="s">
        <v>32</v>
      </c>
      <c r="C19" s="4" t="s">
        <v>56</v>
      </c>
      <c r="D19" s="4">
        <v>1987</v>
      </c>
      <c r="E19" s="4" t="s">
        <v>7</v>
      </c>
      <c r="F19" s="8" t="s">
        <v>17</v>
      </c>
      <c r="G19" s="5"/>
      <c r="H19" s="6"/>
      <c r="I19" s="6">
        <f t="shared" si="0"/>
        <v>4.1666666666666664E-2</v>
      </c>
      <c r="J19" s="7"/>
      <c r="K19" s="7"/>
      <c r="L19" s="7"/>
    </row>
    <row r="20" spans="1:12" hidden="1">
      <c r="A20" s="5">
        <v>17</v>
      </c>
      <c r="B20" s="4" t="s">
        <v>33</v>
      </c>
      <c r="C20" s="4" t="s">
        <v>56</v>
      </c>
      <c r="D20" s="4">
        <v>1988</v>
      </c>
      <c r="E20" s="4" t="s">
        <v>7</v>
      </c>
      <c r="F20" s="8" t="s">
        <v>17</v>
      </c>
      <c r="G20" s="5"/>
      <c r="H20" s="6"/>
      <c r="I20" s="6">
        <f t="shared" si="0"/>
        <v>4.1666666666666664E-2</v>
      </c>
      <c r="J20" s="7"/>
      <c r="K20" s="7"/>
      <c r="L20" s="7"/>
    </row>
    <row r="21" spans="1:12">
      <c r="A21" s="5">
        <v>22</v>
      </c>
      <c r="B21" s="4" t="s">
        <v>38</v>
      </c>
      <c r="C21" s="4" t="s">
        <v>56</v>
      </c>
      <c r="D21" s="4">
        <v>1986</v>
      </c>
      <c r="E21" s="4" t="s">
        <v>7</v>
      </c>
      <c r="F21" s="8" t="s">
        <v>17</v>
      </c>
      <c r="G21" s="5">
        <v>34</v>
      </c>
      <c r="H21" s="6">
        <v>2.5965277777777778</v>
      </c>
      <c r="I21" s="6">
        <f t="shared" si="0"/>
        <v>1.221527777777778</v>
      </c>
      <c r="J21" s="11">
        <v>3</v>
      </c>
      <c r="K21" s="11">
        <v>14</v>
      </c>
      <c r="L21" s="7"/>
    </row>
    <row r="22" spans="1:12">
      <c r="A22" s="5">
        <v>36</v>
      </c>
      <c r="B22" s="4" t="s">
        <v>52</v>
      </c>
      <c r="C22" s="4" t="s">
        <v>56</v>
      </c>
      <c r="D22" s="9">
        <v>1996</v>
      </c>
      <c r="E22" s="4" t="s">
        <v>7</v>
      </c>
      <c r="F22" s="4" t="s">
        <v>22</v>
      </c>
      <c r="G22" s="5">
        <v>15</v>
      </c>
      <c r="H22" s="6">
        <v>1.8055555555555556</v>
      </c>
      <c r="I22" s="6">
        <f t="shared" si="0"/>
        <v>1.2222222222222223</v>
      </c>
      <c r="J22" s="11">
        <v>13</v>
      </c>
      <c r="K22" s="11">
        <v>15</v>
      </c>
      <c r="L22" s="7"/>
    </row>
    <row r="23" spans="1:12">
      <c r="A23" s="5">
        <v>34</v>
      </c>
      <c r="B23" s="4" t="s">
        <v>50</v>
      </c>
      <c r="C23" s="4" t="s">
        <v>56</v>
      </c>
      <c r="D23" s="9">
        <v>1969</v>
      </c>
      <c r="E23" s="4" t="s">
        <v>11</v>
      </c>
      <c r="F23" s="4" t="s">
        <v>22</v>
      </c>
      <c r="G23" s="5">
        <v>35</v>
      </c>
      <c r="H23" s="6">
        <v>2.6638888888888888</v>
      </c>
      <c r="I23" s="6">
        <f t="shared" si="0"/>
        <v>1.2472222222222222</v>
      </c>
      <c r="J23" s="11">
        <v>14</v>
      </c>
      <c r="K23" s="11">
        <v>16</v>
      </c>
      <c r="L23" s="7"/>
    </row>
    <row r="24" spans="1:12" hidden="1">
      <c r="A24" s="5">
        <v>21</v>
      </c>
      <c r="B24" s="4" t="s">
        <v>37</v>
      </c>
      <c r="C24" s="4" t="s">
        <v>56</v>
      </c>
      <c r="D24" s="4">
        <v>1991</v>
      </c>
      <c r="E24" s="4" t="s">
        <v>7</v>
      </c>
      <c r="F24" s="8" t="s">
        <v>17</v>
      </c>
      <c r="G24" s="5"/>
      <c r="H24" s="6"/>
      <c r="I24" s="6">
        <f t="shared" si="0"/>
        <v>4.1666666666666664E-2</v>
      </c>
      <c r="J24" s="7"/>
      <c r="K24" s="7"/>
      <c r="L24" s="7"/>
    </row>
    <row r="25" spans="1:12">
      <c r="A25" s="5">
        <v>19</v>
      </c>
      <c r="B25" s="4" t="s">
        <v>35</v>
      </c>
      <c r="C25" s="4" t="s">
        <v>56</v>
      </c>
      <c r="D25" s="4">
        <v>1988</v>
      </c>
      <c r="E25" s="4" t="s">
        <v>11</v>
      </c>
      <c r="F25" s="8" t="s">
        <v>17</v>
      </c>
      <c r="G25" s="5">
        <v>10</v>
      </c>
      <c r="H25" s="6">
        <v>1.627777777777778</v>
      </c>
      <c r="I25" s="6">
        <f t="shared" si="0"/>
        <v>1.252777777777778</v>
      </c>
      <c r="J25" s="11">
        <v>4</v>
      </c>
      <c r="K25" s="11">
        <v>17</v>
      </c>
      <c r="L25" s="7"/>
    </row>
    <row r="26" spans="1:12">
      <c r="A26" s="5">
        <v>38</v>
      </c>
      <c r="B26" s="4" t="s">
        <v>54</v>
      </c>
      <c r="C26" s="4" t="s">
        <v>56</v>
      </c>
      <c r="D26" s="9">
        <v>1990</v>
      </c>
      <c r="E26" s="4" t="s">
        <v>7</v>
      </c>
      <c r="F26" s="4" t="s">
        <v>22</v>
      </c>
      <c r="G26" s="5">
        <v>37</v>
      </c>
      <c r="H26" s="6">
        <v>2.7631944444444443</v>
      </c>
      <c r="I26" s="6">
        <f t="shared" si="0"/>
        <v>1.2631944444444445</v>
      </c>
      <c r="J26" s="11">
        <v>15</v>
      </c>
      <c r="K26" s="11">
        <v>18</v>
      </c>
      <c r="L26" s="7"/>
    </row>
    <row r="27" spans="1:12">
      <c r="A27" s="5">
        <v>41</v>
      </c>
      <c r="B27" s="4" t="s">
        <v>61</v>
      </c>
      <c r="C27" s="4" t="s">
        <v>56</v>
      </c>
      <c r="D27" s="4">
        <v>1980</v>
      </c>
      <c r="E27" s="4" t="s">
        <v>7</v>
      </c>
      <c r="F27" s="4" t="s">
        <v>17</v>
      </c>
      <c r="G27" s="5">
        <v>33</v>
      </c>
      <c r="H27" s="6">
        <v>2.6041666666666665</v>
      </c>
      <c r="I27" s="6">
        <f t="shared" si="0"/>
        <v>1.2708333333333333</v>
      </c>
      <c r="J27" s="11">
        <v>5</v>
      </c>
      <c r="K27" s="11">
        <v>19</v>
      </c>
      <c r="L27" s="4"/>
    </row>
    <row r="28" spans="1:12">
      <c r="A28" s="5">
        <v>12</v>
      </c>
      <c r="B28" s="4" t="s">
        <v>27</v>
      </c>
      <c r="C28" s="4" t="s">
        <v>56</v>
      </c>
      <c r="D28" s="4">
        <v>1982</v>
      </c>
      <c r="E28" s="4" t="s">
        <v>7</v>
      </c>
      <c r="F28" s="8" t="s">
        <v>17</v>
      </c>
      <c r="G28" s="5">
        <v>5</v>
      </c>
      <c r="H28" s="6">
        <v>1.4388888888888889</v>
      </c>
      <c r="I28" s="6">
        <f t="shared" si="0"/>
        <v>1.2722222222222221</v>
      </c>
      <c r="J28" s="11">
        <v>6</v>
      </c>
      <c r="K28" s="11">
        <v>20</v>
      </c>
      <c r="L28" s="7"/>
    </row>
    <row r="29" spans="1:12">
      <c r="A29" s="5">
        <v>29</v>
      </c>
      <c r="B29" s="4" t="s">
        <v>45</v>
      </c>
      <c r="C29" s="4" t="s">
        <v>56</v>
      </c>
      <c r="D29" s="9">
        <v>1945</v>
      </c>
      <c r="E29" s="4" t="s">
        <v>11</v>
      </c>
      <c r="F29" s="4" t="s">
        <v>22</v>
      </c>
      <c r="G29" s="5">
        <v>28</v>
      </c>
      <c r="H29" s="6">
        <v>2.411111111111111</v>
      </c>
      <c r="I29" s="6">
        <f t="shared" si="0"/>
        <v>1.2861111111111112</v>
      </c>
      <c r="J29" s="11">
        <v>16</v>
      </c>
      <c r="K29" s="11">
        <v>21</v>
      </c>
      <c r="L29" s="7"/>
    </row>
    <row r="30" spans="1:12">
      <c r="A30" s="5">
        <v>4</v>
      </c>
      <c r="B30" s="4" t="s">
        <v>8</v>
      </c>
      <c r="C30" s="4" t="s">
        <v>56</v>
      </c>
      <c r="D30" s="4">
        <v>1984</v>
      </c>
      <c r="E30" s="4" t="s">
        <v>7</v>
      </c>
      <c r="F30" s="8" t="s">
        <v>22</v>
      </c>
      <c r="G30" s="5">
        <v>2</v>
      </c>
      <c r="H30" s="6">
        <v>1.3770833333333332</v>
      </c>
      <c r="I30" s="6">
        <f t="shared" si="0"/>
        <v>1.3354166666666665</v>
      </c>
      <c r="J30" s="11">
        <v>17</v>
      </c>
      <c r="K30" s="11">
        <v>22</v>
      </c>
      <c r="L30" s="7"/>
    </row>
    <row r="31" spans="1:12">
      <c r="A31" s="5">
        <v>14</v>
      </c>
      <c r="B31" s="4" t="s">
        <v>29</v>
      </c>
      <c r="C31" s="4" t="s">
        <v>56</v>
      </c>
      <c r="D31" s="4">
        <v>1984</v>
      </c>
      <c r="E31" s="4" t="s">
        <v>7</v>
      </c>
      <c r="F31" s="8" t="s">
        <v>17</v>
      </c>
      <c r="G31" s="5">
        <v>6</v>
      </c>
      <c r="H31" s="6">
        <v>1.5666666666666667</v>
      </c>
      <c r="I31" s="6">
        <f t="shared" si="0"/>
        <v>1.3583333333333334</v>
      </c>
      <c r="J31" s="11">
        <v>7</v>
      </c>
      <c r="K31" s="11">
        <v>23</v>
      </c>
      <c r="L31" s="7"/>
    </row>
    <row r="32" spans="1:12">
      <c r="A32" s="5">
        <v>45</v>
      </c>
      <c r="B32" s="4" t="s">
        <v>64</v>
      </c>
      <c r="C32" s="4" t="s">
        <v>56</v>
      </c>
      <c r="D32" s="4">
        <v>1985</v>
      </c>
      <c r="E32" s="4" t="s">
        <v>7</v>
      </c>
      <c r="F32" s="4" t="s">
        <v>17</v>
      </c>
      <c r="G32" s="5">
        <v>36</v>
      </c>
      <c r="H32" s="6">
        <v>2.8236111111111111</v>
      </c>
      <c r="I32" s="6">
        <f t="shared" si="0"/>
        <v>1.3652777777777778</v>
      </c>
      <c r="J32" s="11">
        <v>8</v>
      </c>
      <c r="K32" s="11">
        <v>24</v>
      </c>
      <c r="L32" s="4"/>
    </row>
    <row r="33" spans="1:12">
      <c r="A33" s="5">
        <v>20</v>
      </c>
      <c r="B33" s="4" t="s">
        <v>36</v>
      </c>
      <c r="C33" s="4" t="s">
        <v>56</v>
      </c>
      <c r="D33" s="4">
        <v>1993</v>
      </c>
      <c r="E33" s="4" t="s">
        <v>11</v>
      </c>
      <c r="F33" s="8" t="s">
        <v>17</v>
      </c>
      <c r="G33" s="5">
        <v>18</v>
      </c>
      <c r="H33" s="6">
        <v>2.0847222222222221</v>
      </c>
      <c r="I33" s="6">
        <f t="shared" si="0"/>
        <v>1.3763888888888887</v>
      </c>
      <c r="J33" s="11">
        <v>9</v>
      </c>
      <c r="K33" s="11">
        <v>25</v>
      </c>
      <c r="L33" s="7"/>
    </row>
    <row r="34" spans="1:12">
      <c r="A34" s="5">
        <v>44</v>
      </c>
      <c r="B34" s="4" t="s">
        <v>28</v>
      </c>
      <c r="C34" s="4" t="s">
        <v>56</v>
      </c>
      <c r="D34" s="4">
        <v>1982</v>
      </c>
      <c r="E34" s="4" t="s">
        <v>7</v>
      </c>
      <c r="F34" s="8" t="s">
        <v>17</v>
      </c>
      <c r="G34" s="5">
        <v>31</v>
      </c>
      <c r="H34" s="6">
        <v>2.629861111111111</v>
      </c>
      <c r="I34" s="6">
        <f t="shared" si="0"/>
        <v>1.3798611111111112</v>
      </c>
      <c r="J34" s="11">
        <v>10</v>
      </c>
      <c r="K34" s="11">
        <v>26</v>
      </c>
      <c r="L34" s="7"/>
    </row>
    <row r="35" spans="1:12">
      <c r="A35" s="5">
        <v>23</v>
      </c>
      <c r="B35" s="4" t="s">
        <v>39</v>
      </c>
      <c r="C35" s="4" t="s">
        <v>56</v>
      </c>
      <c r="D35" s="4">
        <v>1985</v>
      </c>
      <c r="E35" s="4" t="s">
        <v>11</v>
      </c>
      <c r="F35" s="8" t="s">
        <v>17</v>
      </c>
      <c r="G35" s="5">
        <v>23</v>
      </c>
      <c r="H35" s="6">
        <v>2.3208333333333333</v>
      </c>
      <c r="I35" s="6">
        <f t="shared" si="0"/>
        <v>1.4041666666666668</v>
      </c>
      <c r="J35" s="11">
        <v>11</v>
      </c>
      <c r="K35" s="11">
        <v>27</v>
      </c>
      <c r="L35" s="7"/>
    </row>
    <row r="36" spans="1:12">
      <c r="A36" s="5">
        <v>24</v>
      </c>
      <c r="B36" s="4" t="s">
        <v>40</v>
      </c>
      <c r="C36" s="4" t="s">
        <v>56</v>
      </c>
      <c r="D36" s="9">
        <v>1991</v>
      </c>
      <c r="E36" s="8" t="s">
        <v>7</v>
      </c>
      <c r="F36" s="8" t="s">
        <v>17</v>
      </c>
      <c r="G36" s="5">
        <v>26</v>
      </c>
      <c r="H36" s="6">
        <v>2.4590277777777776</v>
      </c>
      <c r="I36" s="6">
        <f t="shared" si="0"/>
        <v>1.4173611111111111</v>
      </c>
      <c r="J36" s="11">
        <v>12</v>
      </c>
      <c r="K36" s="11">
        <v>28</v>
      </c>
      <c r="L36" s="7"/>
    </row>
    <row r="37" spans="1:12">
      <c r="A37" s="5">
        <v>30</v>
      </c>
      <c r="B37" s="4" t="s">
        <v>46</v>
      </c>
      <c r="C37" s="4" t="s">
        <v>57</v>
      </c>
      <c r="D37" s="9">
        <v>1995</v>
      </c>
      <c r="E37" s="4" t="s">
        <v>11</v>
      </c>
      <c r="F37" s="4" t="s">
        <v>22</v>
      </c>
      <c r="G37" s="5">
        <v>12</v>
      </c>
      <c r="H37" s="6">
        <v>1.8770833333333332</v>
      </c>
      <c r="I37" s="6">
        <f t="shared" si="0"/>
        <v>1.41875</v>
      </c>
      <c r="J37" s="11">
        <v>18</v>
      </c>
      <c r="K37" s="11">
        <v>29</v>
      </c>
      <c r="L37" s="11">
        <v>1</v>
      </c>
    </row>
    <row r="38" spans="1:12">
      <c r="A38" s="5">
        <v>11</v>
      </c>
      <c r="B38" s="4" t="s">
        <v>26</v>
      </c>
      <c r="C38" s="4" t="s">
        <v>56</v>
      </c>
      <c r="D38" s="4">
        <v>1984</v>
      </c>
      <c r="E38" s="4" t="s">
        <v>7</v>
      </c>
      <c r="F38" s="8" t="s">
        <v>17</v>
      </c>
      <c r="G38" s="5">
        <v>4</v>
      </c>
      <c r="H38" s="6">
        <v>1.5680555555555555</v>
      </c>
      <c r="I38" s="6">
        <f t="shared" si="0"/>
        <v>1.4430555555555555</v>
      </c>
      <c r="J38" s="11">
        <v>13</v>
      </c>
      <c r="K38" s="11">
        <v>30</v>
      </c>
      <c r="L38" s="7"/>
    </row>
    <row r="39" spans="1:12">
      <c r="A39" s="5">
        <v>27</v>
      </c>
      <c r="B39" s="4" t="s">
        <v>43</v>
      </c>
      <c r="C39" s="4" t="s">
        <v>56</v>
      </c>
      <c r="D39" s="9">
        <v>1981</v>
      </c>
      <c r="E39" s="4" t="s">
        <v>7</v>
      </c>
      <c r="F39" s="4" t="s">
        <v>17</v>
      </c>
      <c r="G39" s="5">
        <v>20</v>
      </c>
      <c r="H39" s="6">
        <v>2.2854166666666669</v>
      </c>
      <c r="I39" s="6">
        <f t="shared" si="0"/>
        <v>1.4937500000000004</v>
      </c>
      <c r="J39" s="11">
        <v>14</v>
      </c>
      <c r="K39" s="11">
        <v>31</v>
      </c>
      <c r="L39" s="7"/>
    </row>
    <row r="40" spans="1:12">
      <c r="A40" s="5">
        <v>3</v>
      </c>
      <c r="B40" s="4" t="s">
        <v>6</v>
      </c>
      <c r="C40" s="4" t="s">
        <v>56</v>
      </c>
      <c r="D40" s="4">
        <v>1999</v>
      </c>
      <c r="E40" s="4" t="s">
        <v>7</v>
      </c>
      <c r="F40" s="8" t="s">
        <v>22</v>
      </c>
      <c r="G40" s="5">
        <v>1</v>
      </c>
      <c r="H40" s="6">
        <v>1.4993055555555557</v>
      </c>
      <c r="I40" s="6">
        <f t="shared" si="0"/>
        <v>1.4993055555555557</v>
      </c>
      <c r="J40" s="11">
        <v>19</v>
      </c>
      <c r="K40" s="11">
        <v>32</v>
      </c>
      <c r="L40" s="7"/>
    </row>
    <row r="41" spans="1:12">
      <c r="A41" s="5">
        <v>37</v>
      </c>
      <c r="B41" s="4" t="s">
        <v>53</v>
      </c>
      <c r="C41" s="4" t="s">
        <v>57</v>
      </c>
      <c r="D41" s="9">
        <v>1985</v>
      </c>
      <c r="E41" s="4" t="s">
        <v>7</v>
      </c>
      <c r="F41" s="4" t="s">
        <v>17</v>
      </c>
      <c r="G41" s="5">
        <v>17</v>
      </c>
      <c r="H41" s="6">
        <v>2.1666666666666665</v>
      </c>
      <c r="I41" s="6">
        <f t="shared" si="0"/>
        <v>1.5</v>
      </c>
      <c r="J41" s="11">
        <v>15</v>
      </c>
      <c r="K41" s="11">
        <v>33</v>
      </c>
      <c r="L41" s="11">
        <v>1</v>
      </c>
    </row>
    <row r="42" spans="1:12">
      <c r="A42" s="5">
        <v>43</v>
      </c>
      <c r="B42" s="4" t="s">
        <v>63</v>
      </c>
      <c r="C42" s="4" t="s">
        <v>57</v>
      </c>
      <c r="D42" s="4">
        <v>1978</v>
      </c>
      <c r="E42" s="4" t="s">
        <v>7</v>
      </c>
      <c r="F42" s="4" t="s">
        <v>17</v>
      </c>
      <c r="G42" s="5">
        <v>39</v>
      </c>
      <c r="H42" s="6">
        <v>3.1187499999999999</v>
      </c>
      <c r="I42" s="6">
        <f t="shared" si="0"/>
        <v>1.5354166666666667</v>
      </c>
      <c r="J42" s="11">
        <v>16</v>
      </c>
      <c r="K42" s="11">
        <v>34</v>
      </c>
      <c r="L42" s="11">
        <v>2</v>
      </c>
    </row>
    <row r="43" spans="1:12">
      <c r="A43" s="5">
        <v>18</v>
      </c>
      <c r="B43" s="4" t="s">
        <v>34</v>
      </c>
      <c r="C43" s="4" t="s">
        <v>56</v>
      </c>
      <c r="D43" s="4">
        <v>1988</v>
      </c>
      <c r="E43" s="4" t="s">
        <v>7</v>
      </c>
      <c r="F43" s="8" t="s">
        <v>17</v>
      </c>
      <c r="G43" s="5">
        <v>14</v>
      </c>
      <c r="H43" s="6">
        <v>2.1076388888888888</v>
      </c>
      <c r="I43" s="6">
        <f t="shared" si="0"/>
        <v>1.5659722222222223</v>
      </c>
      <c r="J43" s="11">
        <v>17</v>
      </c>
      <c r="K43" s="11">
        <v>35</v>
      </c>
      <c r="L43" s="7"/>
    </row>
    <row r="44" spans="1:12">
      <c r="A44" s="5">
        <v>10</v>
      </c>
      <c r="B44" s="4" t="s">
        <v>25</v>
      </c>
      <c r="C44" s="4" t="s">
        <v>57</v>
      </c>
      <c r="D44" s="4">
        <v>1982</v>
      </c>
      <c r="E44" s="4" t="s">
        <v>7</v>
      </c>
      <c r="F44" s="8" t="s">
        <v>17</v>
      </c>
      <c r="G44" s="5">
        <v>3</v>
      </c>
      <c r="H44" s="6">
        <v>1.7104166666666665</v>
      </c>
      <c r="I44" s="6">
        <f t="shared" si="0"/>
        <v>1.6270833333333332</v>
      </c>
      <c r="J44" s="11">
        <v>18</v>
      </c>
      <c r="K44" s="11">
        <v>36</v>
      </c>
      <c r="L44" s="11">
        <v>3</v>
      </c>
    </row>
    <row r="45" spans="1:12">
      <c r="A45" s="5">
        <v>39</v>
      </c>
      <c r="B45" s="4" t="s">
        <v>58</v>
      </c>
      <c r="C45" s="4" t="s">
        <v>56</v>
      </c>
      <c r="D45" s="9">
        <v>1976</v>
      </c>
      <c r="E45" s="4" t="s">
        <v>7</v>
      </c>
      <c r="F45" s="4" t="s">
        <v>17</v>
      </c>
      <c r="G45" s="5">
        <v>25</v>
      </c>
      <c r="H45" s="6">
        <v>2.6388888888888888</v>
      </c>
      <c r="I45" s="6">
        <f t="shared" si="0"/>
        <v>1.6388888888888888</v>
      </c>
      <c r="J45" s="11">
        <v>19</v>
      </c>
      <c r="K45" s="11">
        <v>37</v>
      </c>
      <c r="L45" s="7"/>
    </row>
    <row r="46" spans="1:12">
      <c r="A46" s="5">
        <v>42</v>
      </c>
      <c r="B46" s="4" t="s">
        <v>62</v>
      </c>
      <c r="C46" s="4" t="s">
        <v>57</v>
      </c>
      <c r="D46" s="4">
        <v>1984</v>
      </c>
      <c r="E46" s="4" t="s">
        <v>7</v>
      </c>
      <c r="F46" s="4" t="s">
        <v>17</v>
      </c>
      <c r="G46" s="5">
        <v>24</v>
      </c>
      <c r="H46" s="6">
        <v>2.6812499999999999</v>
      </c>
      <c r="I46" s="6">
        <f t="shared" si="0"/>
        <v>1.7229166666666664</v>
      </c>
      <c r="J46" s="11">
        <v>20</v>
      </c>
      <c r="K46" s="11">
        <v>38</v>
      </c>
      <c r="L46" s="11">
        <v>4</v>
      </c>
    </row>
    <row r="47" spans="1:12">
      <c r="A47" s="5">
        <v>26</v>
      </c>
      <c r="B47" s="4" t="s">
        <v>42</v>
      </c>
      <c r="C47" s="4" t="s">
        <v>56</v>
      </c>
      <c r="D47" s="9">
        <v>1993</v>
      </c>
      <c r="E47" s="4" t="s">
        <v>7</v>
      </c>
      <c r="F47" s="4" t="s">
        <v>17</v>
      </c>
      <c r="G47" s="5">
        <v>22</v>
      </c>
      <c r="H47" s="6">
        <v>2.65</v>
      </c>
      <c r="I47" s="6">
        <f t="shared" si="0"/>
        <v>1.7749999999999999</v>
      </c>
      <c r="J47" s="11">
        <v>21</v>
      </c>
      <c r="K47" s="11">
        <v>39</v>
      </c>
      <c r="L47" s="7"/>
    </row>
    <row r="48" spans="1:12" hidden="1">
      <c r="A48" s="5"/>
      <c r="B48" s="4"/>
      <c r="C48" s="4"/>
      <c r="D48" s="4"/>
      <c r="E48" s="4"/>
      <c r="F48" s="4"/>
      <c r="G48" s="5"/>
      <c r="H48" s="6"/>
      <c r="I48" s="6">
        <f t="shared" ref="I48" si="1">H48-(G48*$D$1-$D$1)</f>
        <v>4.1666666666666664E-2</v>
      </c>
      <c r="J48" s="4"/>
      <c r="K48" s="4"/>
      <c r="L48" s="4"/>
    </row>
  </sheetData>
  <autoFilter ref="A3:I48">
    <filterColumn colId="2"/>
    <filterColumn colId="6">
      <customFilters>
        <customFilter operator="notEqual" val=" "/>
      </customFilters>
    </filterColumn>
    <sortState ref="A4:I47">
      <sortCondition ref="I3:I48"/>
    </sortState>
  </autoFilter>
  <sortState ref="A4:L47">
    <sortCondition ref="I4"/>
  </sortState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300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Натали</cp:lastModifiedBy>
  <cp:lastPrinted>2012-08-18T17:11:30Z</cp:lastPrinted>
  <dcterms:created xsi:type="dcterms:W3CDTF">1996-10-08T23:32:33Z</dcterms:created>
  <dcterms:modified xsi:type="dcterms:W3CDTF">2012-08-19T10:04:33Z</dcterms:modified>
</cp:coreProperties>
</file>